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3\"/>
    </mc:Choice>
  </mc:AlternateContent>
  <bookViews>
    <workbookView xWindow="-105" yWindow="-105" windowWidth="23250" windowHeight="12450" activeTab="1"/>
  </bookViews>
  <sheets>
    <sheet name="L15 " sheetId="16" r:id="rId1"/>
    <sheet name="RGNNV DlNNV " sheetId="1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6" l="1"/>
  <c r="G4" i="16" s="1"/>
  <c r="F3" i="16"/>
  <c r="G3" i="16" s="1"/>
  <c r="F5" i="16"/>
  <c r="G5" i="16" s="1"/>
  <c r="F6" i="16"/>
  <c r="G6" i="16" s="1"/>
  <c r="F7" i="16"/>
  <c r="G7" i="16" s="1"/>
  <c r="F8" i="16"/>
  <c r="G8" i="16" s="1"/>
  <c r="G26" i="18"/>
  <c r="H26" i="18" s="1"/>
  <c r="G25" i="18"/>
  <c r="H25" i="18" s="1"/>
  <c r="G24" i="18"/>
  <c r="H24" i="18" s="1"/>
  <c r="G23" i="18"/>
  <c r="H23" i="18" s="1"/>
  <c r="G22" i="18"/>
  <c r="H22" i="18" s="1"/>
  <c r="G21" i="18"/>
  <c r="H21" i="18" s="1"/>
  <c r="G20" i="18"/>
  <c r="H20" i="18" s="1"/>
  <c r="G19" i="18"/>
  <c r="H19" i="18" s="1"/>
  <c r="G18" i="18"/>
  <c r="H18" i="18" s="1"/>
  <c r="G17" i="18"/>
  <c r="H17" i="18" s="1"/>
  <c r="G16" i="18"/>
  <c r="H16" i="18" s="1"/>
  <c r="G15" i="18"/>
  <c r="H15" i="18" s="1"/>
  <c r="G14" i="18"/>
  <c r="H14" i="18" s="1"/>
  <c r="G13" i="18"/>
  <c r="H13" i="18" s="1"/>
  <c r="G12" i="18"/>
  <c r="H12" i="18" s="1"/>
  <c r="G11" i="18"/>
  <c r="H11" i="18" s="1"/>
  <c r="G10" i="18"/>
  <c r="H10" i="18" s="1"/>
  <c r="G9" i="18"/>
  <c r="H9" i="18" s="1"/>
  <c r="G8" i="18"/>
  <c r="H8" i="18" s="1"/>
  <c r="G7" i="18"/>
  <c r="H7" i="18" s="1"/>
  <c r="G6" i="18"/>
  <c r="H6" i="18" s="1"/>
  <c r="G5" i="18"/>
  <c r="H5" i="18" s="1"/>
  <c r="G4" i="18"/>
  <c r="H4" i="18" s="1"/>
  <c r="G3" i="18"/>
  <c r="H3" i="18" s="1"/>
  <c r="F22" i="16"/>
  <c r="G22" i="16" s="1"/>
  <c r="F21" i="16"/>
  <c r="G21" i="16" s="1"/>
  <c r="F20" i="16"/>
  <c r="G20" i="16" s="1"/>
  <c r="F19" i="16"/>
  <c r="G19" i="16" s="1"/>
  <c r="F18" i="16"/>
  <c r="G18" i="16" s="1"/>
  <c r="F17" i="16"/>
  <c r="G17" i="16" s="1"/>
  <c r="F16" i="16"/>
  <c r="G16" i="16" s="1"/>
  <c r="F15" i="16"/>
  <c r="G15" i="16" s="1"/>
  <c r="F14" i="16"/>
  <c r="G14" i="16" s="1"/>
  <c r="F13" i="16"/>
  <c r="G13" i="16" s="1"/>
  <c r="F12" i="16"/>
  <c r="G12" i="16" s="1"/>
  <c r="F11" i="16"/>
  <c r="G11" i="16" s="1"/>
  <c r="F10" i="16"/>
  <c r="G10" i="16" s="1"/>
  <c r="F9" i="16"/>
  <c r="G9" i="16" s="1"/>
</calcChain>
</file>

<file path=xl/sharedStrings.xml><?xml version="1.0" encoding="utf-8"?>
<sst xmlns="http://schemas.openxmlformats.org/spreadsheetml/2006/main" count="38" uniqueCount="9">
  <si>
    <t>Grupo</t>
  </si>
  <si>
    <t xml:space="preserve">TCID50 </t>
  </si>
  <si>
    <t>Virus</t>
  </si>
  <si>
    <t>Volume of injection (uL)</t>
  </si>
  <si>
    <t>V injected (ul)</t>
  </si>
  <si>
    <t>Size (mm)</t>
  </si>
  <si>
    <t>Weight (mg)</t>
  </si>
  <si>
    <t>L15</t>
  </si>
  <si>
    <t>N. fish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</si>
</sst>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2" xfId="0" applyBorder="1"/>
    <xf numFmtId="0" fontId="0" fillId="2" borderId="2" xfId="0" applyFill="1" applyBorder="1"/>
    <xf numFmtId="0" fontId="1" fillId="0" borderId="2" xfId="0" applyFont="1" applyBorder="1"/>
    <xf numFmtId="0" fontId="0" fillId="4" borderId="2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162560</xdr:colOff>
      <xdr:row>24</xdr:row>
      <xdr:rowOff>106679</xdr:rowOff>
    </xdr:from>
    <xdr:ext cx="3202940" cy="468077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B20D940-871F-44E7-BD09-C0036AF764FC}"/>
            </a:ext>
          </a:extLst>
        </xdr:cNvPr>
        <xdr:cNvSpPr txBox="1"/>
      </xdr:nvSpPr>
      <xdr:spPr>
        <a:xfrm>
          <a:off x="3453977" y="4678679"/>
          <a:ext cx="3202940" cy="46807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200" b="1"/>
            <a:t>Intramuscular injection (</a:t>
          </a:r>
          <a:r>
            <a:rPr lang="es-ES" sz="1200" b="1" baseline="0"/>
            <a:t>30 G needle): </a:t>
          </a:r>
        </a:p>
        <a:p>
          <a:r>
            <a:rPr lang="es-ES" sz="1200" b="1"/>
            <a:t>2 ul of maximun volume</a:t>
          </a:r>
        </a:p>
      </xdr:txBody>
    </xdr:sp>
    <xdr:clientData/>
  </xdr:oneCellAnchor>
  <xdr:oneCellAnchor>
    <xdr:from>
      <xdr:col>0</xdr:col>
      <xdr:colOff>0</xdr:colOff>
      <xdr:row>25</xdr:row>
      <xdr:rowOff>151553</xdr:rowOff>
    </xdr:from>
    <xdr:ext cx="1285545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6D6ED7B-C5C7-4AFF-9DA9-61B5BDE0BBF3}"/>
            </a:ext>
          </a:extLst>
        </xdr:cNvPr>
        <xdr:cNvSpPr txBox="1"/>
      </xdr:nvSpPr>
      <xdr:spPr>
        <a:xfrm>
          <a:off x="0" y="4914053"/>
          <a:ext cx="1285545" cy="264560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/>
            <a:t>Temperature: 25ºC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125308</xdr:colOff>
      <xdr:row>27</xdr:row>
      <xdr:rowOff>100754</xdr:rowOff>
    </xdr:from>
    <xdr:ext cx="1285545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E0D4D10-5504-4E49-8116-B7333E6AC34C}"/>
            </a:ext>
          </a:extLst>
        </xdr:cNvPr>
        <xdr:cNvSpPr txBox="1"/>
      </xdr:nvSpPr>
      <xdr:spPr>
        <a:xfrm>
          <a:off x="125308" y="5244254"/>
          <a:ext cx="1285545" cy="264560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/>
            <a:t>Temperature: 25ºC</a:t>
          </a:r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3202940" cy="468077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B20D940-871F-44E7-BD09-C0036AF764FC}"/>
            </a:ext>
          </a:extLst>
        </xdr:cNvPr>
        <xdr:cNvSpPr txBox="1"/>
      </xdr:nvSpPr>
      <xdr:spPr>
        <a:xfrm>
          <a:off x="3291417" y="5334000"/>
          <a:ext cx="3202940" cy="46807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200" b="1"/>
            <a:t>Intramuscular injection (</a:t>
          </a:r>
          <a:r>
            <a:rPr lang="es-ES" sz="1200" b="1" baseline="0"/>
            <a:t>30 G needle): </a:t>
          </a:r>
        </a:p>
        <a:p>
          <a:r>
            <a:rPr lang="es-ES" sz="1200" b="1"/>
            <a:t>5 ul of maximun volume</a:t>
          </a:r>
        </a:p>
      </xdr:txBody>
    </xdr:sp>
    <xdr:clientData/>
  </xdr:oneCellAnchor>
  <xdr:oneCellAnchor>
    <xdr:from>
      <xdr:col>4</xdr:col>
      <xdr:colOff>0</xdr:colOff>
      <xdr:row>31</xdr:row>
      <xdr:rowOff>0</xdr:rowOff>
    </xdr:from>
    <xdr:ext cx="3217333" cy="436786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3A894F7-62B5-46AC-A27E-B6E55F06B925}"/>
            </a:ext>
          </a:extLst>
        </xdr:cNvPr>
        <xdr:cNvSpPr txBox="1"/>
      </xdr:nvSpPr>
      <xdr:spPr>
        <a:xfrm>
          <a:off x="3291417" y="5905500"/>
          <a:ext cx="3217333" cy="43678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100" b="1" baseline="0"/>
            <a:t>Dose (10</a:t>
          </a:r>
          <a:r>
            <a:rPr lang="es-ES" sz="1100" b="1" baseline="30000"/>
            <a:t>6</a:t>
          </a:r>
          <a:r>
            <a:rPr lang="es-ES" sz="1100" b="1" baseline="0"/>
            <a:t>TCID</a:t>
          </a:r>
          <a:r>
            <a:rPr lang="es-ES" sz="1100" b="1" baseline="-25000"/>
            <a:t>50</a:t>
          </a:r>
          <a:r>
            <a:rPr lang="es-ES" sz="1100" b="1" baseline="0"/>
            <a:t>/mL)/ g pez)</a:t>
          </a:r>
        </a:p>
        <a:p>
          <a:endParaRPr lang="es-E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N33"/>
  <sheetViews>
    <sheetView topLeftCell="A6" zoomScale="90" zoomScaleNormal="90" workbookViewId="0">
      <selection activeCell="A2" sqref="A2:H2"/>
    </sheetView>
  </sheetViews>
  <sheetFormatPr baseColWidth="10" defaultColWidth="11.42578125" defaultRowHeight="15" x14ac:dyDescent="0.25"/>
  <cols>
    <col min="1" max="1" width="15" customWidth="1"/>
    <col min="7" max="8" width="21.5703125" customWidth="1"/>
    <col min="9" max="9" width="10.28515625" customWidth="1"/>
    <col min="10" max="10" width="7.7109375" customWidth="1"/>
    <col min="11" max="11" width="16.5703125" customWidth="1"/>
    <col min="12" max="12" width="10.85546875" customWidth="1"/>
    <col min="13" max="13" width="11" customWidth="1"/>
    <col min="14" max="14" width="11.140625" customWidth="1"/>
  </cols>
  <sheetData>
    <row r="1" spans="1:40" x14ac:dyDescent="0.25">
      <c r="A1" s="6" t="s">
        <v>7</v>
      </c>
    </row>
    <row r="2" spans="1:40" s="2" customFormat="1" x14ac:dyDescent="0.25">
      <c r="A2" s="4" t="s">
        <v>8</v>
      </c>
      <c r="B2" s="4" t="s">
        <v>6</v>
      </c>
      <c r="C2" s="4" t="s">
        <v>5</v>
      </c>
      <c r="D2" s="4"/>
      <c r="E2" s="4"/>
      <c r="F2" s="4" t="s">
        <v>1</v>
      </c>
      <c r="G2" s="4" t="s">
        <v>3</v>
      </c>
      <c r="H2" s="4" t="s">
        <v>4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1:40" s="2" customFormat="1" x14ac:dyDescent="0.25">
      <c r="A3" s="2">
        <v>1</v>
      </c>
      <c r="B3" s="2">
        <v>13</v>
      </c>
      <c r="C3" s="2">
        <v>11</v>
      </c>
      <c r="F3" s="2">
        <f>((POWER(10,6)*B3/1000))</f>
        <v>13000</v>
      </c>
      <c r="G3" s="2">
        <f>(F3*1000/(9*(POWER(10,6))))</f>
        <v>1.4444444444444444</v>
      </c>
      <c r="H3" s="2">
        <v>2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40" s="2" customFormat="1" x14ac:dyDescent="0.25">
      <c r="A4" s="2">
        <v>2</v>
      </c>
      <c r="B4" s="2">
        <v>28</v>
      </c>
      <c r="C4" s="2">
        <v>14</v>
      </c>
      <c r="F4" s="2">
        <f>((POWER(10,6)*B4/1000))</f>
        <v>28000</v>
      </c>
      <c r="G4" s="2">
        <f t="shared" ref="G4:G22" si="0">(F4*1000/(9*(POWER(10,6))))</f>
        <v>3.1111111111111112</v>
      </c>
      <c r="H4" s="2">
        <v>2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s="2" customFormat="1" x14ac:dyDescent="0.25">
      <c r="A5" s="2">
        <v>3</v>
      </c>
      <c r="B5" s="2">
        <v>17</v>
      </c>
      <c r="C5" s="2">
        <v>11</v>
      </c>
      <c r="F5" s="2">
        <f t="shared" ref="F5:F22" si="1">((POWER(10,6)*B5/1000))</f>
        <v>17000</v>
      </c>
      <c r="G5" s="2">
        <f t="shared" si="0"/>
        <v>1.8888888888888888</v>
      </c>
      <c r="H5" s="2">
        <v>2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s="2" customFormat="1" x14ac:dyDescent="0.25">
      <c r="A6" s="2">
        <v>4</v>
      </c>
      <c r="B6" s="3">
        <v>32</v>
      </c>
      <c r="C6" s="2">
        <v>13</v>
      </c>
      <c r="F6" s="2">
        <f t="shared" si="1"/>
        <v>32000</v>
      </c>
      <c r="G6" s="2">
        <f t="shared" si="0"/>
        <v>3.5555555555555554</v>
      </c>
      <c r="H6" s="2">
        <v>2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s="2" customFormat="1" x14ac:dyDescent="0.25">
      <c r="A7" s="2">
        <v>5</v>
      </c>
      <c r="B7" s="2">
        <v>38</v>
      </c>
      <c r="C7" s="2">
        <v>15</v>
      </c>
      <c r="F7" s="2">
        <f t="shared" si="1"/>
        <v>38000</v>
      </c>
      <c r="G7" s="2">
        <f t="shared" si="0"/>
        <v>4.2222222222222223</v>
      </c>
      <c r="H7" s="2">
        <v>2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s="2" customFormat="1" x14ac:dyDescent="0.25">
      <c r="A8" s="2">
        <v>6</v>
      </c>
      <c r="B8" s="2">
        <v>29</v>
      </c>
      <c r="C8" s="2">
        <v>14</v>
      </c>
      <c r="F8" s="2">
        <f t="shared" si="1"/>
        <v>29000</v>
      </c>
      <c r="G8" s="2">
        <f t="shared" si="0"/>
        <v>3.2222222222222223</v>
      </c>
      <c r="H8" s="2">
        <v>2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1:40" s="2" customFormat="1" x14ac:dyDescent="0.25">
      <c r="A9" s="2">
        <v>7</v>
      </c>
      <c r="B9" s="2">
        <v>41</v>
      </c>
      <c r="C9" s="2">
        <v>15</v>
      </c>
      <c r="F9" s="2">
        <f t="shared" si="1"/>
        <v>41000</v>
      </c>
      <c r="G9" s="2">
        <f t="shared" si="0"/>
        <v>4.5555555555555554</v>
      </c>
      <c r="H9" s="2">
        <v>2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40" s="2" customFormat="1" x14ac:dyDescent="0.25">
      <c r="A10" s="2">
        <v>8</v>
      </c>
      <c r="B10" s="2">
        <v>38</v>
      </c>
      <c r="C10" s="2">
        <v>16</v>
      </c>
      <c r="F10" s="2">
        <f t="shared" si="1"/>
        <v>38000</v>
      </c>
      <c r="G10" s="2">
        <f t="shared" si="0"/>
        <v>4.2222222222222223</v>
      </c>
      <c r="H10" s="2">
        <v>2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s="2" customFormat="1" x14ac:dyDescent="0.25">
      <c r="A11" s="2">
        <v>9</v>
      </c>
      <c r="B11" s="2">
        <v>18</v>
      </c>
      <c r="C11" s="2">
        <v>13</v>
      </c>
      <c r="F11" s="2">
        <f t="shared" si="1"/>
        <v>18000</v>
      </c>
      <c r="G11" s="2">
        <f t="shared" si="0"/>
        <v>2</v>
      </c>
      <c r="H11" s="2">
        <v>2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s="2" customFormat="1" x14ac:dyDescent="0.25">
      <c r="A12" s="2">
        <v>10</v>
      </c>
      <c r="B12" s="2">
        <v>21</v>
      </c>
      <c r="C12" s="2">
        <v>12</v>
      </c>
      <c r="F12" s="2">
        <f t="shared" si="1"/>
        <v>21000</v>
      </c>
      <c r="G12" s="2">
        <f t="shared" si="0"/>
        <v>2.3333333333333335</v>
      </c>
      <c r="H12" s="2">
        <v>2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s="2" customFormat="1" x14ac:dyDescent="0.25">
      <c r="A13" s="2">
        <v>11</v>
      </c>
      <c r="B13" s="2">
        <v>40</v>
      </c>
      <c r="C13" s="2">
        <v>16</v>
      </c>
      <c r="F13" s="2">
        <f t="shared" si="1"/>
        <v>40000</v>
      </c>
      <c r="G13" s="2">
        <f t="shared" si="0"/>
        <v>4.4444444444444446</v>
      </c>
      <c r="H13" s="2">
        <v>2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s="2" customFormat="1" x14ac:dyDescent="0.25">
      <c r="A14" s="2">
        <v>12</v>
      </c>
      <c r="B14" s="2">
        <v>23</v>
      </c>
      <c r="C14" s="2">
        <v>13</v>
      </c>
      <c r="F14" s="2">
        <f t="shared" si="1"/>
        <v>23000</v>
      </c>
      <c r="G14" s="2">
        <f t="shared" si="0"/>
        <v>2.5555555555555554</v>
      </c>
      <c r="H14" s="2">
        <v>2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s="2" customFormat="1" x14ac:dyDescent="0.25">
      <c r="A15" s="2">
        <v>13</v>
      </c>
      <c r="B15" s="2">
        <v>36</v>
      </c>
      <c r="C15" s="2">
        <v>15</v>
      </c>
      <c r="F15" s="2">
        <f t="shared" si="1"/>
        <v>36000</v>
      </c>
      <c r="G15" s="2">
        <f t="shared" si="0"/>
        <v>4</v>
      </c>
      <c r="H15" s="2">
        <v>2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s="2" customFormat="1" x14ac:dyDescent="0.25">
      <c r="A16" s="2">
        <v>14</v>
      </c>
      <c r="B16" s="2">
        <v>19</v>
      </c>
      <c r="C16" s="2">
        <v>13</v>
      </c>
      <c r="F16" s="2">
        <f t="shared" si="1"/>
        <v>19000</v>
      </c>
      <c r="G16" s="2">
        <f t="shared" si="0"/>
        <v>2.1111111111111112</v>
      </c>
      <c r="H16" s="2">
        <v>2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s="2" customFormat="1" x14ac:dyDescent="0.25">
      <c r="A17" s="2">
        <v>15</v>
      </c>
      <c r="B17" s="2">
        <v>53</v>
      </c>
      <c r="C17" s="2">
        <v>17</v>
      </c>
      <c r="F17" s="2">
        <f t="shared" si="1"/>
        <v>53000</v>
      </c>
      <c r="G17" s="2">
        <f t="shared" si="0"/>
        <v>5.8888888888888893</v>
      </c>
      <c r="H17" s="2">
        <v>2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x14ac:dyDescent="0.25">
      <c r="A18" s="2">
        <v>16</v>
      </c>
      <c r="B18" s="2">
        <v>26</v>
      </c>
      <c r="C18" s="2">
        <v>13</v>
      </c>
      <c r="D18" s="2"/>
      <c r="E18" s="2"/>
      <c r="F18" s="2">
        <f t="shared" si="1"/>
        <v>26000</v>
      </c>
      <c r="G18" s="2">
        <f t="shared" si="0"/>
        <v>2.8888888888888888</v>
      </c>
      <c r="H18" s="2">
        <v>2</v>
      </c>
    </row>
    <row r="19" spans="1:40" x14ac:dyDescent="0.25">
      <c r="A19" s="2">
        <v>17</v>
      </c>
      <c r="B19" s="2">
        <v>37</v>
      </c>
      <c r="C19" s="2">
        <v>15</v>
      </c>
      <c r="D19" s="2"/>
      <c r="E19" s="2"/>
      <c r="F19" s="2">
        <f t="shared" si="1"/>
        <v>37000</v>
      </c>
      <c r="G19" s="2">
        <f t="shared" si="0"/>
        <v>4.1111111111111107</v>
      </c>
      <c r="H19" s="2">
        <v>2</v>
      </c>
    </row>
    <row r="20" spans="1:40" x14ac:dyDescent="0.25">
      <c r="A20" s="2">
        <v>18</v>
      </c>
      <c r="B20" s="2">
        <v>32</v>
      </c>
      <c r="C20" s="2">
        <v>14</v>
      </c>
      <c r="D20" s="2"/>
      <c r="E20" s="2"/>
      <c r="F20" s="2">
        <f t="shared" si="1"/>
        <v>32000</v>
      </c>
      <c r="G20" s="2">
        <f t="shared" si="0"/>
        <v>3.5555555555555554</v>
      </c>
      <c r="H20" s="2">
        <v>2</v>
      </c>
    </row>
    <row r="21" spans="1:40" x14ac:dyDescent="0.25">
      <c r="A21" s="2">
        <v>19</v>
      </c>
      <c r="B21" s="2">
        <v>30</v>
      </c>
      <c r="C21" s="2">
        <v>14</v>
      </c>
      <c r="D21" s="2"/>
      <c r="E21" s="2"/>
      <c r="F21" s="2">
        <f t="shared" si="1"/>
        <v>30000</v>
      </c>
      <c r="G21" s="2">
        <f t="shared" si="0"/>
        <v>3.3333333333333335</v>
      </c>
      <c r="H21" s="2">
        <v>2</v>
      </c>
    </row>
    <row r="22" spans="1:40" x14ac:dyDescent="0.25">
      <c r="A22" s="2">
        <v>20</v>
      </c>
      <c r="B22" s="2">
        <v>20</v>
      </c>
      <c r="C22" s="2">
        <v>13</v>
      </c>
      <c r="D22" s="2"/>
      <c r="E22" s="2"/>
      <c r="F22" s="2">
        <f t="shared" si="1"/>
        <v>20000</v>
      </c>
      <c r="G22" s="2">
        <f t="shared" si="0"/>
        <v>2.2222222222222223</v>
      </c>
      <c r="H22" s="2">
        <v>2</v>
      </c>
    </row>
    <row r="33" spans="1:5" x14ac:dyDescent="0.25">
      <c r="A33" s="1"/>
      <c r="B33" s="1"/>
      <c r="C33" s="1"/>
      <c r="D33" s="1"/>
      <c r="E3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33"/>
  <sheetViews>
    <sheetView tabSelected="1" topLeftCell="A9" zoomScale="90" zoomScaleNormal="90" workbookViewId="0">
      <selection activeCell="J31" sqref="J31"/>
    </sheetView>
  </sheetViews>
  <sheetFormatPr baseColWidth="10" defaultColWidth="11.42578125" defaultRowHeight="15" x14ac:dyDescent="0.25"/>
  <cols>
    <col min="2" max="2" width="15" customWidth="1"/>
    <col min="9" max="9" width="9.28515625" customWidth="1"/>
    <col min="10" max="10" width="10.28515625" customWidth="1"/>
    <col min="11" max="11" width="7.7109375" customWidth="1"/>
    <col min="12" max="12" width="16.5703125" customWidth="1"/>
    <col min="13" max="13" width="10.85546875" customWidth="1"/>
    <col min="14" max="14" width="11" customWidth="1"/>
    <col min="15" max="15" width="11.140625" customWidth="1"/>
  </cols>
  <sheetData>
    <row r="1" spans="1:41" x14ac:dyDescent="0.25">
      <c r="A1" s="7"/>
      <c r="B1" s="7"/>
      <c r="H1" s="4"/>
      <c r="I1" s="4"/>
    </row>
    <row r="2" spans="1:41" s="2" customFormat="1" x14ac:dyDescent="0.25">
      <c r="A2" s="4" t="s">
        <v>0</v>
      </c>
      <c r="B2" s="4" t="s">
        <v>8</v>
      </c>
      <c r="C2" s="4" t="s">
        <v>6</v>
      </c>
      <c r="D2" s="4" t="s">
        <v>5</v>
      </c>
      <c r="E2" s="4"/>
      <c r="F2" s="4"/>
      <c r="G2" s="4" t="s">
        <v>1</v>
      </c>
      <c r="H2" s="4" t="s">
        <v>3</v>
      </c>
      <c r="I2" s="4" t="s">
        <v>4</v>
      </c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s="2" customFormat="1" x14ac:dyDescent="0.25">
      <c r="A3" s="5" t="s">
        <v>2</v>
      </c>
      <c r="B3" s="2">
        <v>1</v>
      </c>
      <c r="C3" s="2">
        <v>16</v>
      </c>
      <c r="D3" s="2">
        <v>11</v>
      </c>
      <c r="G3" s="2">
        <f>((POWER(10,6)*C3/1000))</f>
        <v>16000</v>
      </c>
      <c r="H3" s="2">
        <f>(G3*1000/(9*(POWER(10,6))))</f>
        <v>1.7777777777777777</v>
      </c>
      <c r="I3" s="2">
        <v>2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s="2" customFormat="1" x14ac:dyDescent="0.25">
      <c r="A4" s="5" t="s">
        <v>2</v>
      </c>
      <c r="B4" s="2">
        <v>2</v>
      </c>
      <c r="C4" s="2">
        <v>29</v>
      </c>
      <c r="D4" s="2">
        <v>13</v>
      </c>
      <c r="G4" s="2">
        <f>((POWER(10,6)*C4/1000))</f>
        <v>29000</v>
      </c>
      <c r="H4" s="2">
        <f t="shared" ref="H4:H26" si="0">(G4*1000/(9*(POWER(10,6))))</f>
        <v>3.2222222222222223</v>
      </c>
      <c r="I4" s="2">
        <v>3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s="2" customFormat="1" x14ac:dyDescent="0.25">
      <c r="A5" s="5" t="s">
        <v>2</v>
      </c>
      <c r="B5" s="2">
        <v>3</v>
      </c>
      <c r="C5" s="2">
        <v>20</v>
      </c>
      <c r="D5" s="2">
        <v>11</v>
      </c>
      <c r="G5" s="2">
        <f>((POWER(10,6)*C5/1000))</f>
        <v>20000</v>
      </c>
      <c r="H5" s="2">
        <f t="shared" si="0"/>
        <v>2.2222222222222223</v>
      </c>
      <c r="I5" s="2">
        <v>2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s="2" customFormat="1" x14ac:dyDescent="0.25">
      <c r="A6" s="5" t="s">
        <v>2</v>
      </c>
      <c r="B6" s="2">
        <v>4</v>
      </c>
      <c r="C6" s="3">
        <v>19</v>
      </c>
      <c r="D6" s="2">
        <v>11</v>
      </c>
      <c r="G6" s="2">
        <f>((POWER(10,6)*C6/1000))</f>
        <v>19000</v>
      </c>
      <c r="H6" s="2">
        <f t="shared" si="0"/>
        <v>2.1111111111111112</v>
      </c>
      <c r="I6" s="2">
        <v>2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s="2" customFormat="1" x14ac:dyDescent="0.25">
      <c r="A7" s="5" t="s">
        <v>2</v>
      </c>
      <c r="B7" s="2">
        <v>5</v>
      </c>
      <c r="C7" s="2">
        <v>29</v>
      </c>
      <c r="D7" s="2">
        <v>13</v>
      </c>
      <c r="G7" s="2">
        <f>((POWER(10,6)*C7/1000))</f>
        <v>29000</v>
      </c>
      <c r="H7" s="2">
        <f t="shared" si="0"/>
        <v>3.2222222222222223</v>
      </c>
      <c r="I7" s="2">
        <v>3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s="2" customFormat="1" x14ac:dyDescent="0.25">
      <c r="A8" s="5" t="s">
        <v>2</v>
      </c>
      <c r="B8" s="2">
        <v>6</v>
      </c>
      <c r="C8" s="2">
        <v>17</v>
      </c>
      <c r="D8" s="2">
        <v>11</v>
      </c>
      <c r="G8" s="2">
        <f>((POWER(10,6)*C8/1000))</f>
        <v>17000</v>
      </c>
      <c r="H8" s="2">
        <f t="shared" si="0"/>
        <v>1.8888888888888888</v>
      </c>
      <c r="I8" s="2">
        <v>2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s="2" customFormat="1" x14ac:dyDescent="0.25">
      <c r="A9" s="5" t="s">
        <v>2</v>
      </c>
      <c r="B9" s="2">
        <v>7</v>
      </c>
      <c r="C9" s="2">
        <v>28</v>
      </c>
      <c r="D9" s="2">
        <v>11</v>
      </c>
      <c r="G9" s="2">
        <f>((POWER(10,6)*C9/1000))</f>
        <v>28000</v>
      </c>
      <c r="H9" s="2">
        <f t="shared" si="0"/>
        <v>3.1111111111111112</v>
      </c>
      <c r="I9" s="2">
        <v>3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s="2" customFormat="1" x14ac:dyDescent="0.25">
      <c r="A10" s="5" t="s">
        <v>2</v>
      </c>
      <c r="B10" s="2">
        <v>8</v>
      </c>
      <c r="C10" s="2">
        <v>34</v>
      </c>
      <c r="D10" s="2">
        <v>13</v>
      </c>
      <c r="G10" s="2">
        <f>((POWER(10,6)*C10/1000))</f>
        <v>34000</v>
      </c>
      <c r="H10" s="2">
        <f t="shared" si="0"/>
        <v>3.7777777777777777</v>
      </c>
      <c r="I10" s="2">
        <v>4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s="2" customFormat="1" x14ac:dyDescent="0.25">
      <c r="A11" s="5" t="s">
        <v>2</v>
      </c>
      <c r="B11" s="2">
        <v>9</v>
      </c>
      <c r="C11" s="2">
        <v>23</v>
      </c>
      <c r="D11" s="2">
        <v>11</v>
      </c>
      <c r="G11" s="2">
        <f>((POWER(10,6)*C11/1000))</f>
        <v>23000</v>
      </c>
      <c r="H11" s="2">
        <f t="shared" si="0"/>
        <v>2.5555555555555554</v>
      </c>
      <c r="I11" s="2">
        <v>2.5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s="2" customFormat="1" x14ac:dyDescent="0.25">
      <c r="A12" s="5" t="s">
        <v>2</v>
      </c>
      <c r="B12" s="2">
        <v>10</v>
      </c>
      <c r="C12" s="2">
        <v>13</v>
      </c>
      <c r="D12" s="2">
        <v>9</v>
      </c>
      <c r="G12" s="2">
        <f>((POWER(10,6)*C12/1000))</f>
        <v>13000</v>
      </c>
      <c r="H12" s="2">
        <f t="shared" si="0"/>
        <v>1.4444444444444444</v>
      </c>
      <c r="I12" s="2">
        <v>1.5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s="2" customFormat="1" x14ac:dyDescent="0.25">
      <c r="A13" s="5" t="s">
        <v>2</v>
      </c>
      <c r="B13" s="2">
        <v>11</v>
      </c>
      <c r="C13" s="2">
        <v>30</v>
      </c>
      <c r="D13" s="2">
        <v>12</v>
      </c>
      <c r="G13" s="2">
        <f>((POWER(10,6)*C13/1000))</f>
        <v>30000</v>
      </c>
      <c r="H13" s="2">
        <f t="shared" si="0"/>
        <v>3.3333333333333335</v>
      </c>
      <c r="I13" s="2">
        <v>3.5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s="2" customFormat="1" x14ac:dyDescent="0.25">
      <c r="A14" s="5" t="s">
        <v>2</v>
      </c>
      <c r="B14" s="2">
        <v>12</v>
      </c>
      <c r="C14" s="2">
        <v>26</v>
      </c>
      <c r="D14" s="2">
        <v>11</v>
      </c>
      <c r="G14" s="2">
        <f>((POWER(10,6)*C14/1000))</f>
        <v>26000</v>
      </c>
      <c r="H14" s="2">
        <f t="shared" si="0"/>
        <v>2.8888888888888888</v>
      </c>
      <c r="I14" s="2">
        <v>3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s="2" customFormat="1" x14ac:dyDescent="0.25">
      <c r="A15" s="5" t="s">
        <v>2</v>
      </c>
      <c r="B15" s="2">
        <v>13</v>
      </c>
      <c r="C15" s="2">
        <v>16</v>
      </c>
      <c r="D15" s="2">
        <v>10</v>
      </c>
      <c r="G15" s="2">
        <f>((POWER(10,6)*C15/1000))</f>
        <v>16000</v>
      </c>
      <c r="H15" s="2">
        <f t="shared" si="0"/>
        <v>1.7777777777777777</v>
      </c>
      <c r="I15" s="2">
        <v>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s="2" customFormat="1" x14ac:dyDescent="0.25">
      <c r="A16" s="5" t="s">
        <v>2</v>
      </c>
      <c r="B16" s="2">
        <v>14</v>
      </c>
      <c r="C16" s="2">
        <v>23</v>
      </c>
      <c r="D16" s="2">
        <v>10</v>
      </c>
      <c r="G16" s="2">
        <f>((POWER(10,6)*C16/1000))</f>
        <v>23000</v>
      </c>
      <c r="H16" s="2">
        <f t="shared" si="0"/>
        <v>2.5555555555555554</v>
      </c>
      <c r="I16" s="2">
        <v>2.5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s="2" customFormat="1" x14ac:dyDescent="0.25">
      <c r="A17" s="5" t="s">
        <v>2</v>
      </c>
      <c r="B17" s="2">
        <v>15</v>
      </c>
      <c r="C17" s="2">
        <v>25</v>
      </c>
      <c r="D17" s="2">
        <v>11</v>
      </c>
      <c r="G17" s="2">
        <f>((POWER(10,6)*C17/1000))</f>
        <v>25000</v>
      </c>
      <c r="H17" s="2">
        <f t="shared" si="0"/>
        <v>2.7777777777777777</v>
      </c>
      <c r="I17" s="2">
        <v>3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x14ac:dyDescent="0.25">
      <c r="A18" s="5" t="s">
        <v>2</v>
      </c>
      <c r="B18" s="2">
        <v>16</v>
      </c>
      <c r="C18" s="2">
        <v>10</v>
      </c>
      <c r="D18" s="2">
        <v>9</v>
      </c>
      <c r="E18" s="2"/>
      <c r="F18" s="2"/>
      <c r="G18" s="2">
        <f>((POWER(10,6)*C18/1000))</f>
        <v>10000</v>
      </c>
      <c r="H18" s="2">
        <f t="shared" si="0"/>
        <v>1.1111111111111112</v>
      </c>
      <c r="I18" s="2">
        <v>1</v>
      </c>
    </row>
    <row r="19" spans="1:41" x14ac:dyDescent="0.25">
      <c r="A19" s="5" t="s">
        <v>2</v>
      </c>
      <c r="B19" s="2">
        <v>17</v>
      </c>
      <c r="C19" s="2">
        <v>22</v>
      </c>
      <c r="D19" s="2">
        <v>11</v>
      </c>
      <c r="E19" s="2"/>
      <c r="F19" s="2"/>
      <c r="G19" s="2">
        <f>((POWER(10,6)*C19/1000))</f>
        <v>22000</v>
      </c>
      <c r="H19" s="2">
        <f t="shared" si="0"/>
        <v>2.4444444444444446</v>
      </c>
      <c r="I19" s="2">
        <v>2.5</v>
      </c>
    </row>
    <row r="20" spans="1:41" x14ac:dyDescent="0.25">
      <c r="A20" s="5" t="s">
        <v>2</v>
      </c>
      <c r="B20" s="2">
        <v>18</v>
      </c>
      <c r="C20" s="2">
        <v>29</v>
      </c>
      <c r="D20" s="2">
        <v>11</v>
      </c>
      <c r="E20" s="2"/>
      <c r="F20" s="2"/>
      <c r="G20" s="2">
        <f>((POWER(10,6)*C20/1000))</f>
        <v>29000</v>
      </c>
      <c r="H20" s="2">
        <f t="shared" si="0"/>
        <v>3.2222222222222223</v>
      </c>
      <c r="I20" s="2">
        <v>3.5</v>
      </c>
    </row>
    <row r="21" spans="1:41" x14ac:dyDescent="0.25">
      <c r="A21" s="5" t="s">
        <v>2</v>
      </c>
      <c r="B21" s="2">
        <v>19</v>
      </c>
      <c r="C21" s="2">
        <v>38</v>
      </c>
      <c r="D21" s="2">
        <v>14</v>
      </c>
      <c r="E21" s="2"/>
      <c r="F21" s="2"/>
      <c r="G21" s="2">
        <f>((POWER(10,6)*C21/1000))</f>
        <v>38000</v>
      </c>
      <c r="H21" s="2">
        <f t="shared" si="0"/>
        <v>4.2222222222222223</v>
      </c>
      <c r="I21" s="2">
        <v>4</v>
      </c>
    </row>
    <row r="22" spans="1:41" x14ac:dyDescent="0.25">
      <c r="A22" s="5" t="s">
        <v>2</v>
      </c>
      <c r="B22" s="2">
        <v>20</v>
      </c>
      <c r="C22" s="2">
        <v>32</v>
      </c>
      <c r="D22" s="2">
        <v>11</v>
      </c>
      <c r="E22" s="2"/>
      <c r="F22" s="2"/>
      <c r="G22" s="2">
        <f>((POWER(10,6)*C22/1000))</f>
        <v>32000</v>
      </c>
      <c r="H22" s="2">
        <f t="shared" si="0"/>
        <v>3.5555555555555554</v>
      </c>
      <c r="I22" s="2">
        <v>3.5</v>
      </c>
    </row>
    <row r="23" spans="1:41" x14ac:dyDescent="0.25">
      <c r="A23" s="5" t="s">
        <v>2</v>
      </c>
      <c r="B23" s="2">
        <v>21</v>
      </c>
      <c r="C23" s="2">
        <v>22</v>
      </c>
      <c r="D23" s="2">
        <v>11</v>
      </c>
      <c r="E23" s="2"/>
      <c r="F23" s="2"/>
      <c r="G23" s="2">
        <f>((POWER(10,6)*C23/1000))</f>
        <v>22000</v>
      </c>
      <c r="H23" s="2">
        <f t="shared" si="0"/>
        <v>2.4444444444444446</v>
      </c>
      <c r="I23" s="2">
        <v>2.5</v>
      </c>
    </row>
    <row r="24" spans="1:41" x14ac:dyDescent="0.25">
      <c r="A24" s="5" t="s">
        <v>2</v>
      </c>
      <c r="B24" s="2">
        <v>22</v>
      </c>
      <c r="C24" s="2">
        <v>41</v>
      </c>
      <c r="D24" s="2">
        <v>13</v>
      </c>
      <c r="E24" s="2"/>
      <c r="F24" s="2"/>
      <c r="G24" s="2">
        <f t="shared" ref="G24:G26" si="1">((POWER(10,6)*C24/1000))</f>
        <v>41000</v>
      </c>
      <c r="H24" s="2">
        <f>(G24*1000/(9*(POWER(10,6))))</f>
        <v>4.5555555555555554</v>
      </c>
      <c r="I24" s="2">
        <v>4.5</v>
      </c>
    </row>
    <row r="25" spans="1:41" x14ac:dyDescent="0.25">
      <c r="A25" s="5" t="s">
        <v>2</v>
      </c>
      <c r="B25" s="2">
        <v>23</v>
      </c>
      <c r="C25" s="2">
        <v>42</v>
      </c>
      <c r="D25" s="2">
        <v>12</v>
      </c>
      <c r="E25" s="2"/>
      <c r="F25" s="2"/>
      <c r="G25" s="2">
        <f t="shared" si="1"/>
        <v>42000</v>
      </c>
      <c r="H25" s="2">
        <f t="shared" si="0"/>
        <v>4.666666666666667</v>
      </c>
      <c r="I25" s="2">
        <v>5</v>
      </c>
    </row>
    <row r="26" spans="1:41" x14ac:dyDescent="0.25">
      <c r="A26" s="5" t="s">
        <v>2</v>
      </c>
      <c r="B26" s="2">
        <v>24</v>
      </c>
      <c r="C26" s="2">
        <v>25</v>
      </c>
      <c r="D26" s="2">
        <v>11</v>
      </c>
      <c r="E26" s="2"/>
      <c r="F26" s="2"/>
      <c r="G26" s="2">
        <f t="shared" si="1"/>
        <v>25000</v>
      </c>
      <c r="H26" s="2">
        <f t="shared" si="0"/>
        <v>2.7777777777777777</v>
      </c>
      <c r="I26" s="2">
        <v>3</v>
      </c>
    </row>
    <row r="33" spans="1:6" x14ac:dyDescent="0.25">
      <c r="A33" s="1"/>
      <c r="B33" s="1"/>
      <c r="C33" s="1"/>
      <c r="D33" s="1"/>
      <c r="E33" s="1"/>
      <c r="F33" s="1"/>
    </row>
  </sheetData>
  <mergeCells count="1"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L15 </vt:lpstr>
      <vt:lpstr>RGNNV DlNNV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garcia marquez</dc:creator>
  <cp:keywords/>
  <dc:description/>
  <cp:lastModifiedBy>HP</cp:lastModifiedBy>
  <cp:revision/>
  <dcterms:created xsi:type="dcterms:W3CDTF">2024-11-11T16:16:12Z</dcterms:created>
  <dcterms:modified xsi:type="dcterms:W3CDTF">2026-04-23T10:24:36Z</dcterms:modified>
  <cp:category/>
  <cp:contentStatus/>
</cp:coreProperties>
</file>